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4426"/>
  <workbookPr showInkAnnotation="0" autoCompressPictures="0"/>
  <bookViews>
    <workbookView xWindow="0" yWindow="0" windowWidth="25600" windowHeight="16520" tabRatio="500"/>
  </bookViews>
  <sheets>
    <sheet name="Sheet1" sheetId="1" r:id="rId1"/>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Y21" i="1" l="1"/>
  <c r="AD27" i="1"/>
  <c r="AC27" i="1"/>
  <c r="AB27" i="1"/>
  <c r="AD21" i="1"/>
  <c r="AC21" i="1"/>
  <c r="AB21" i="1"/>
  <c r="Y22" i="1"/>
  <c r="Z22" i="1"/>
  <c r="AA22" i="1"/>
  <c r="AB22" i="1"/>
  <c r="AC22" i="1"/>
  <c r="AD22" i="1"/>
  <c r="AD28" i="1"/>
  <c r="AC28" i="1"/>
  <c r="AB28" i="1"/>
  <c r="AA28" i="1"/>
  <c r="Z28" i="1"/>
  <c r="Y28" i="1"/>
  <c r="Y27" i="1"/>
  <c r="AA27" i="1"/>
  <c r="Z27" i="1"/>
  <c r="AA21" i="1"/>
  <c r="Z21" i="1"/>
</calcChain>
</file>

<file path=xl/sharedStrings.xml><?xml version="1.0" encoding="utf-8"?>
<sst xmlns="http://schemas.openxmlformats.org/spreadsheetml/2006/main" count="97" uniqueCount="72">
  <si>
    <t>Eppi ID</t>
  </si>
  <si>
    <t>TITLE</t>
  </si>
  <si>
    <t>AUTHOR</t>
  </si>
  <si>
    <t>JOURNAL</t>
  </si>
  <si>
    <t>YEAR</t>
  </si>
  <si>
    <t>VOLUME</t>
  </si>
  <si>
    <t>PAGE START-PAGE END</t>
  </si>
  <si>
    <t>AUTHOR E-MAIL</t>
  </si>
  <si>
    <t>STUDY COUNTRY</t>
  </si>
  <si>
    <t>LOCATION SITE/NAME</t>
  </si>
  <si>
    <t>LATITUDE</t>
  </si>
  <si>
    <t>LONGITUDE</t>
  </si>
  <si>
    <t>KÖPPEN CLIMATE ZONE</t>
  </si>
  <si>
    <t>Bibliographic checking: Abstract screening 2; 43</t>
  </si>
  <si>
    <t>28 YEARS OF TILLAGE EFFECTS ON 2 SOILS IN OHIO</t>
  </si>
  <si>
    <t>MAHBOUBI, AA; LAL, R; FAUSSEY, NR</t>
  </si>
  <si>
    <t>SOIL SCIENCE SOCIETY OF AMERICA JOURNAL</t>
  </si>
  <si>
    <t>506-512</t>
  </si>
  <si>
    <t>USA</t>
  </si>
  <si>
    <t>Wooster, Ohio</t>
  </si>
  <si>
    <t>Dfa</t>
  </si>
  <si>
    <t>Bibliographic checking: Abstract screening 2; 44</t>
  </si>
  <si>
    <t>South Charleston, Ohio</t>
  </si>
  <si>
    <t>Cfa</t>
  </si>
  <si>
    <t>INTERVENTION (crop rotation / fertiliser / amendments / catch crop / tillage / multiple / farming system)</t>
  </si>
  <si>
    <t>NUMBER OF TREATMENTS</t>
  </si>
  <si>
    <t>WHICH TREATMENTS</t>
  </si>
  <si>
    <t>tillage</t>
  </si>
  <si>
    <t>no tillage / chisel plough / mouldboard plough</t>
  </si>
  <si>
    <t>DATA LOCATION</t>
  </si>
  <si>
    <t>BULK DENSITY (measured / calculated / not present)</t>
  </si>
  <si>
    <t>VARIANCE PRESENTED</t>
  </si>
  <si>
    <t>Variability Measure</t>
  </si>
  <si>
    <t>CRITICAL APPRAISAL, PRELIMINARY COMMENT</t>
  </si>
  <si>
    <t>Table 3</t>
  </si>
  <si>
    <t>measured</t>
  </si>
  <si>
    <t>no</t>
  </si>
  <si>
    <t>None</t>
  </si>
  <si>
    <t>Seems OK</t>
  </si>
  <si>
    <t>Table 3. Tillage treatment effects on cation-exchange capacity
(CEC) and soil organic C content.</t>
  </si>
  <si>
    <t>No till</t>
  </si>
  <si>
    <t>Chisel plow</t>
  </si>
  <si>
    <t>Mouldboard plow</t>
  </si>
  <si>
    <t>Organic C (%)</t>
  </si>
  <si>
    <t>Wooster silt loam (Wooster)</t>
  </si>
  <si>
    <t>Crosby silt loam (South Charleston)</t>
  </si>
  <si>
    <t>LSD(0.05)</t>
  </si>
  <si>
    <t>location</t>
  </si>
  <si>
    <t>tillage x location</t>
  </si>
  <si>
    <t>There were three tillage treatments for both sites. The MP treatment involved complete soil inversion and crop residue incorporation to a depth of 20 to 25 cm in the spring at Wooster and in the fall at South Charleston. In addition, at least two other 10-cm-deep secondary tillage operations were applied using a disk in the spring for seedbed preparation prior to sowing. The CP treatment involved chisel plowing to a depth of about 30 cm in the fall. No secondary tillage was applied prior to sowing, and corn was sown directly into the chiseled land. This treatment sequence was continued from 1962 to 1981. From 1982 through 1984, CP plots at Wooster were paraplowed to a depth of 35 cm. Since 1985 at both sites, a twisted-shank chisel plow was used to a depth of 20- to 25-cm and chiseling was performed at the same time as the plowing in the MP treatment. For the NT treatments, planting was accomplished directly in an undisturbed soil without any primary tillage operations. A no-till planter was used for sowing in all treatments.</t>
  </si>
  <si>
    <t>Table 5. Tillage treatment and location effects on soil mechanical properties: bulk density (p,,), particle density (ps), porosity (/),
and penetration resistance (PR).</t>
  </si>
  <si>
    <t>Bulk density (Mg/m3)</t>
  </si>
  <si>
    <t>Wheel traffic</t>
  </si>
  <si>
    <t>Row zone</t>
  </si>
  <si>
    <t>NT</t>
  </si>
  <si>
    <t>CP</t>
  </si>
  <si>
    <t>MP</t>
  </si>
  <si>
    <t>Effect sizes</t>
  </si>
  <si>
    <t>0-15</t>
  </si>
  <si>
    <t>mean</t>
  </si>
  <si>
    <t>SD</t>
  </si>
  <si>
    <t>n</t>
  </si>
  <si>
    <t>Depth correction</t>
  </si>
  <si>
    <t>RT</t>
  </si>
  <si>
    <t>CT</t>
  </si>
  <si>
    <t>NT-CT</t>
  </si>
  <si>
    <t>RT-CT</t>
  </si>
  <si>
    <t>NT-RT</t>
  </si>
  <si>
    <t>Wooster</t>
  </si>
  <si>
    <t>South Charleston</t>
  </si>
  <si>
    <t>t (9 df)</t>
  </si>
  <si>
    <t>conc</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</si>
</sst>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
      <b/>
      <sz val="11"/>
      <color rgb="FF0000FF"/>
      <name val="Arial"/>
      <family val="2"/>
    </font>
  </fonts>
  <fills count="3">
    <fill>
      <patternFill patternType="none"/>
    </fill>
    <fill>
      <patternFill patternType="gray125"/>
    </fill>
    <fill>
      <patternFill patternType="solid">
        <fgColor theme="6" tint="0.79998168889431442"/>
        <bgColor indexed="64"/>
      </patternFill>
    </fill>
  </fills>
  <borders count="1">
    <border>
      <left/>
      <right/>
      <top/>
      <bottom/>
      <diagonal/>
    </border>
  </borders>
  <cellStyleXfs count="11">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5">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0" fillId="0" borderId="0" xfId="0" applyAlignment="1"/>
    <xf numFmtId="0" fontId="2" fillId="0" borderId="0" xfId="0" applyFont="1" applyFill="1" applyAlignment="1"/>
    <xf numFmtId="0" fontId="2" fillId="0" borderId="0" xfId="0" applyFont="1" applyFill="1" applyAlignment="1">
      <alignment horizontal="left" vertical="top"/>
    </xf>
    <xf numFmtId="0" fontId="2" fillId="0" borderId="0" xfId="0" applyNumberFormat="1" applyFont="1" applyFill="1" applyAlignment="1"/>
    <xf numFmtId="0" fontId="5" fillId="2" borderId="0" xfId="0" applyFont="1" applyFill="1"/>
    <xf numFmtId="0" fontId="6" fillId="0" borderId="0" xfId="0" applyFont="1"/>
    <xf numFmtId="0" fontId="0" fillId="0" borderId="0" xfId="0" applyAlignment="1">
      <alignment horizontal="center"/>
    </xf>
    <xf numFmtId="0" fontId="0" fillId="0" borderId="0" xfId="0" applyAlignment="1">
      <alignment wrapText="1"/>
    </xf>
    <xf numFmtId="0" fontId="0" fillId="0" borderId="0" xfId="0" applyFill="1"/>
    <xf numFmtId="0" fontId="5" fillId="0" borderId="0" xfId="0" applyFont="1" applyFill="1"/>
  </cellXfs>
  <cellStyles count="11">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0"/>
  <sheetViews>
    <sheetView tabSelected="1" topLeftCell="Q1" zoomScale="85" zoomScaleNormal="85" zoomScalePageLayoutView="85" workbookViewId="0">
      <selection activeCell="X38" sqref="X38"/>
    </sheetView>
  </sheetViews>
  <sheetFormatPr baseColWidth="10" defaultColWidth="11" defaultRowHeight="15" x14ac:dyDescent="0"/>
  <sheetData>
    <row r="1" spans="1:28" s="5" customFormat="1">
      <c r="A1" s="1" t="s">
        <v>0</v>
      </c>
      <c r="B1" s="2" t="s">
        <v>1</v>
      </c>
      <c r="C1" s="1" t="s">
        <v>2</v>
      </c>
      <c r="D1" s="1" t="s">
        <v>3</v>
      </c>
      <c r="E1" s="1" t="s">
        <v>4</v>
      </c>
      <c r="F1" s="1" t="s">
        <v>5</v>
      </c>
      <c r="G1" s="3" t="s">
        <v>6</v>
      </c>
      <c r="H1" s="1" t="s">
        <v>7</v>
      </c>
      <c r="I1" s="1" t="s">
        <v>8</v>
      </c>
      <c r="J1" s="1" t="s">
        <v>9</v>
      </c>
      <c r="K1" s="4" t="s">
        <v>10</v>
      </c>
      <c r="L1" s="4" t="s">
        <v>11</v>
      </c>
      <c r="M1" s="1" t="s">
        <v>12</v>
      </c>
      <c r="N1" s="1" t="s">
        <v>24</v>
      </c>
      <c r="O1" s="1" t="s">
        <v>25</v>
      </c>
      <c r="P1" s="1" t="s">
        <v>26</v>
      </c>
      <c r="Q1" s="1" t="s">
        <v>29</v>
      </c>
      <c r="R1" s="1" t="s">
        <v>30</v>
      </c>
      <c r="S1" s="1" t="s">
        <v>31</v>
      </c>
      <c r="T1" s="1" t="s">
        <v>32</v>
      </c>
      <c r="U1" s="1" t="s">
        <v>33</v>
      </c>
      <c r="W1" s="5" t="s">
        <v>39</v>
      </c>
    </row>
    <row r="2" spans="1:28" s="5" customFormat="1">
      <c r="A2" s="6" t="s">
        <v>13</v>
      </c>
      <c r="B2" s="7" t="s">
        <v>14</v>
      </c>
      <c r="C2" s="6" t="s">
        <v>15</v>
      </c>
      <c r="D2" s="6" t="s">
        <v>16</v>
      </c>
      <c r="E2" s="6">
        <v>1993</v>
      </c>
      <c r="F2" s="6">
        <v>57</v>
      </c>
      <c r="G2" s="6" t="s">
        <v>17</v>
      </c>
      <c r="H2" s="6"/>
      <c r="I2" s="6" t="s">
        <v>18</v>
      </c>
      <c r="J2" s="6" t="s">
        <v>19</v>
      </c>
      <c r="K2" s="8">
        <v>40.781999999999996</v>
      </c>
      <c r="L2" s="6">
        <v>-81.953000000000003</v>
      </c>
      <c r="M2" s="6" t="s">
        <v>20</v>
      </c>
      <c r="N2" s="6" t="s">
        <v>27</v>
      </c>
      <c r="O2" s="6">
        <v>3</v>
      </c>
      <c r="P2" s="6" t="s">
        <v>28</v>
      </c>
      <c r="Q2" s="6" t="s">
        <v>34</v>
      </c>
      <c r="R2" s="6" t="s">
        <v>35</v>
      </c>
      <c r="S2" s="6" t="s">
        <v>36</v>
      </c>
      <c r="T2" s="8" t="s">
        <v>37</v>
      </c>
      <c r="U2" s="6" t="s">
        <v>38</v>
      </c>
      <c r="W2" s="6" t="s">
        <v>43</v>
      </c>
    </row>
    <row r="3" spans="1:28" s="5" customFormat="1">
      <c r="A3" s="6" t="s">
        <v>21</v>
      </c>
      <c r="B3" s="7" t="s">
        <v>14</v>
      </c>
      <c r="C3" s="6" t="s">
        <v>15</v>
      </c>
      <c r="D3" s="6" t="s">
        <v>16</v>
      </c>
      <c r="E3" s="6">
        <v>1993</v>
      </c>
      <c r="F3" s="6">
        <v>57</v>
      </c>
      <c r="G3" s="6" t="s">
        <v>17</v>
      </c>
      <c r="H3" s="6"/>
      <c r="I3" s="6" t="s">
        <v>18</v>
      </c>
      <c r="J3" s="6" t="s">
        <v>22</v>
      </c>
      <c r="K3" s="6">
        <v>39.825000000000003</v>
      </c>
      <c r="L3" s="6">
        <v>-83.634</v>
      </c>
      <c r="M3" s="6" t="s">
        <v>23</v>
      </c>
      <c r="N3" s="6" t="s">
        <v>27</v>
      </c>
      <c r="O3" s="6">
        <v>3</v>
      </c>
      <c r="P3" s="6" t="s">
        <v>28</v>
      </c>
      <c r="Q3" s="6" t="s">
        <v>34</v>
      </c>
      <c r="R3" s="6" t="s">
        <v>35</v>
      </c>
      <c r="S3" s="6" t="s">
        <v>36</v>
      </c>
      <c r="T3" s="8" t="s">
        <v>37</v>
      </c>
      <c r="U3" s="6" t="s">
        <v>38</v>
      </c>
      <c r="X3" s="6" t="s">
        <v>40</v>
      </c>
      <c r="Y3" s="6" t="s">
        <v>41</v>
      </c>
      <c r="Z3" s="6" t="s">
        <v>42</v>
      </c>
    </row>
    <row r="4" spans="1:28">
      <c r="W4" t="s">
        <v>44</v>
      </c>
      <c r="X4">
        <v>2.2999999999999998</v>
      </c>
      <c r="Y4">
        <v>1.5</v>
      </c>
      <c r="Z4">
        <v>1</v>
      </c>
    </row>
    <row r="5" spans="1:28">
      <c r="A5" s="12" t="s">
        <v>49</v>
      </c>
      <c r="B5" s="12"/>
      <c r="C5" s="12"/>
      <c r="D5" s="12"/>
      <c r="E5" s="12"/>
      <c r="F5" s="12"/>
      <c r="G5" s="12"/>
      <c r="H5" s="12"/>
      <c r="I5" s="12"/>
      <c r="J5" s="12"/>
      <c r="K5" s="12"/>
      <c r="L5" s="12"/>
      <c r="M5" s="12"/>
      <c r="N5" s="12"/>
      <c r="O5" s="12"/>
      <c r="P5" s="12"/>
      <c r="Q5" s="12"/>
      <c r="R5" s="12"/>
      <c r="W5" t="s">
        <v>45</v>
      </c>
      <c r="X5">
        <v>2.7</v>
      </c>
      <c r="Y5">
        <v>1.2</v>
      </c>
      <c r="Z5">
        <v>0.9</v>
      </c>
    </row>
    <row r="6" spans="1:28">
      <c r="A6" s="12"/>
      <c r="B6" s="12"/>
      <c r="C6" s="12"/>
      <c r="D6" s="12"/>
      <c r="E6" s="12"/>
      <c r="F6" s="12"/>
      <c r="G6" s="12"/>
      <c r="H6" s="12"/>
      <c r="I6" s="12"/>
      <c r="J6" s="12"/>
      <c r="K6" s="12"/>
      <c r="L6" s="12"/>
      <c r="M6" s="12"/>
      <c r="N6" s="12"/>
      <c r="O6" s="12"/>
      <c r="P6" s="12"/>
      <c r="Q6" s="12"/>
      <c r="R6" s="12"/>
    </row>
    <row r="7" spans="1:28">
      <c r="A7" s="12"/>
      <c r="B7" s="12"/>
      <c r="C7" s="12"/>
      <c r="D7" s="12"/>
      <c r="E7" s="12"/>
      <c r="F7" s="12"/>
      <c r="G7" s="12"/>
      <c r="H7" s="12"/>
      <c r="I7" s="12"/>
      <c r="J7" s="12"/>
      <c r="K7" s="12"/>
      <c r="L7" s="12"/>
      <c r="M7" s="12"/>
      <c r="N7" s="12"/>
      <c r="O7" s="12"/>
      <c r="P7" s="12"/>
      <c r="Q7" s="12"/>
      <c r="R7" s="12"/>
      <c r="W7" t="s">
        <v>46</v>
      </c>
    </row>
    <row r="8" spans="1:28">
      <c r="A8" s="12"/>
      <c r="B8" s="12"/>
      <c r="C8" s="12"/>
      <c r="D8" s="12"/>
      <c r="E8" s="12"/>
      <c r="F8" s="12"/>
      <c r="G8" s="12"/>
      <c r="H8" s="12"/>
      <c r="I8" s="12"/>
      <c r="J8" s="12"/>
      <c r="K8" s="12"/>
      <c r="L8" s="12"/>
      <c r="M8" s="12"/>
      <c r="N8" s="12"/>
      <c r="O8" s="12"/>
      <c r="P8" s="12"/>
      <c r="Q8" s="12"/>
      <c r="R8" s="12"/>
      <c r="W8" t="s">
        <v>27</v>
      </c>
      <c r="X8" s="11">
        <v>0.3</v>
      </c>
      <c r="Y8" s="11"/>
      <c r="Z8" s="11"/>
      <c r="AA8" t="s">
        <v>70</v>
      </c>
      <c r="AB8" s="10">
        <v>2.2621571600000001</v>
      </c>
    </row>
    <row r="9" spans="1:28">
      <c r="A9" s="12"/>
      <c r="B9" s="12"/>
      <c r="C9" s="12"/>
      <c r="D9" s="12"/>
      <c r="E9" s="12"/>
      <c r="F9" s="12"/>
      <c r="G9" s="12"/>
      <c r="H9" s="12"/>
      <c r="I9" s="12"/>
      <c r="J9" s="12"/>
      <c r="K9" s="12"/>
      <c r="L9" s="12"/>
      <c r="M9" s="12"/>
      <c r="N9" s="12"/>
      <c r="O9" s="12"/>
      <c r="P9" s="12"/>
      <c r="Q9" s="12"/>
      <c r="R9" s="12"/>
      <c r="W9" t="s">
        <v>47</v>
      </c>
      <c r="X9" s="11">
        <v>0.2</v>
      </c>
      <c r="Y9" s="11"/>
      <c r="Z9" s="11"/>
    </row>
    <row r="10" spans="1:28">
      <c r="W10" t="s">
        <v>48</v>
      </c>
      <c r="X10" s="11">
        <v>0.3</v>
      </c>
      <c r="Y10" s="11"/>
      <c r="Z10" s="11"/>
    </row>
    <row r="13" spans="1:28">
      <c r="W13" s="5" t="s">
        <v>50</v>
      </c>
    </row>
    <row r="14" spans="1:28">
      <c r="W14" s="5" t="s">
        <v>51</v>
      </c>
      <c r="X14" t="s">
        <v>54</v>
      </c>
      <c r="Y14" t="s">
        <v>55</v>
      </c>
      <c r="Z14" t="s">
        <v>56</v>
      </c>
    </row>
    <row r="15" spans="1:28">
      <c r="W15" s="5" t="s">
        <v>52</v>
      </c>
      <c r="X15">
        <v>1.44</v>
      </c>
      <c r="Y15">
        <v>1.37</v>
      </c>
      <c r="Z15">
        <v>1.42</v>
      </c>
    </row>
    <row r="16" spans="1:28">
      <c r="W16" s="5" t="s">
        <v>53</v>
      </c>
      <c r="X16">
        <v>1.34</v>
      </c>
      <c r="Y16">
        <v>1.32</v>
      </c>
      <c r="Z16">
        <v>1.31</v>
      </c>
    </row>
    <row r="18" spans="23:30">
      <c r="W18" t="s">
        <v>71</v>
      </c>
    </row>
    <row r="19" spans="23:30">
      <c r="W19" s="13" t="s">
        <v>57</v>
      </c>
      <c r="X19" s="13"/>
      <c r="Y19" s="13"/>
      <c r="Z19" s="13"/>
      <c r="AA19" s="13"/>
      <c r="AB19" s="13"/>
      <c r="AC19" s="13"/>
      <c r="AD19" s="13"/>
    </row>
    <row r="20" spans="23:30">
      <c r="W20" s="13" t="s">
        <v>68</v>
      </c>
      <c r="X20" s="13"/>
      <c r="Y20" s="13" t="s">
        <v>54</v>
      </c>
      <c r="Z20" s="13" t="s">
        <v>63</v>
      </c>
      <c r="AA20" s="13" t="s">
        <v>64</v>
      </c>
      <c r="AB20" s="9" t="s">
        <v>65</v>
      </c>
      <c r="AC20" s="9" t="s">
        <v>66</v>
      </c>
      <c r="AD20" s="9" t="s">
        <v>67</v>
      </c>
    </row>
    <row r="21" spans="23:30">
      <c r="W21" s="13" t="s">
        <v>58</v>
      </c>
      <c r="X21" s="13" t="s">
        <v>59</v>
      </c>
      <c r="Y21" s="13">
        <f>X4*10</f>
        <v>23</v>
      </c>
      <c r="Z21" s="13">
        <f>Y4*10</f>
        <v>15</v>
      </c>
      <c r="AA21" s="13">
        <f>Z4*10</f>
        <v>10</v>
      </c>
      <c r="AB21" s="9">
        <f>Y21-AA21</f>
        <v>13</v>
      </c>
      <c r="AC21" s="9">
        <f>Z21-AA21</f>
        <v>5</v>
      </c>
      <c r="AD21" s="9">
        <f>Y21-Z21</f>
        <v>8</v>
      </c>
    </row>
    <row r="22" spans="23:30">
      <c r="W22" s="13"/>
      <c r="X22" s="13" t="s">
        <v>60</v>
      </c>
      <c r="Y22" s="13">
        <f>SQRT((X8/AB8)^2/(1/4+1/4))*10</f>
        <v>1.875484498662898</v>
      </c>
      <c r="Z22" s="13">
        <f>Y22</f>
        <v>1.875484498662898</v>
      </c>
      <c r="AA22" s="13">
        <f>Z22</f>
        <v>1.875484498662898</v>
      </c>
      <c r="AB22" s="9">
        <f>AA22</f>
        <v>1.875484498662898</v>
      </c>
      <c r="AC22" s="9">
        <f>AB22</f>
        <v>1.875484498662898</v>
      </c>
      <c r="AD22" s="9">
        <f>AC22</f>
        <v>1.875484498662898</v>
      </c>
    </row>
    <row r="23" spans="23:30">
      <c r="W23" s="13"/>
      <c r="X23" s="13" t="s">
        <v>61</v>
      </c>
      <c r="Y23" s="13">
        <v>4</v>
      </c>
      <c r="Z23" s="13">
        <v>4</v>
      </c>
      <c r="AA23" s="13">
        <v>4</v>
      </c>
      <c r="AB23" s="9">
        <v>8</v>
      </c>
      <c r="AC23" s="9">
        <v>8</v>
      </c>
      <c r="AD23" s="9">
        <v>8</v>
      </c>
    </row>
    <row r="24" spans="23:30">
      <c r="W24" s="13"/>
      <c r="X24" s="13" t="s">
        <v>62</v>
      </c>
      <c r="Y24" s="13">
        <v>1</v>
      </c>
      <c r="Z24" s="13">
        <v>1</v>
      </c>
      <c r="AA24" s="13">
        <v>1</v>
      </c>
      <c r="AB24" s="9">
        <v>1</v>
      </c>
      <c r="AC24" s="9">
        <v>1</v>
      </c>
      <c r="AD24" s="9">
        <v>1</v>
      </c>
    </row>
    <row r="25" spans="23:30">
      <c r="W25" s="13"/>
      <c r="X25" s="13"/>
      <c r="Y25" s="13"/>
      <c r="Z25" s="13"/>
      <c r="AA25" s="13"/>
      <c r="AB25" s="14"/>
      <c r="AC25" s="14"/>
      <c r="AD25" s="14"/>
    </row>
    <row r="26" spans="23:30">
      <c r="W26" s="13" t="s">
        <v>69</v>
      </c>
      <c r="X26" s="13"/>
      <c r="Y26" s="13" t="s">
        <v>54</v>
      </c>
      <c r="Z26" s="13" t="s">
        <v>63</v>
      </c>
      <c r="AA26" s="13" t="s">
        <v>64</v>
      </c>
      <c r="AB26" s="9" t="s">
        <v>65</v>
      </c>
      <c r="AC26" s="9" t="s">
        <v>66</v>
      </c>
      <c r="AD26" s="9" t="s">
        <v>67</v>
      </c>
    </row>
    <row r="27" spans="23:30">
      <c r="W27" s="13" t="s">
        <v>58</v>
      </c>
      <c r="X27" s="13" t="s">
        <v>59</v>
      </c>
      <c r="Y27" s="13">
        <f>X5*10</f>
        <v>27</v>
      </c>
      <c r="Z27" s="13">
        <f t="shared" ref="Z27:AA27" si="0">Y5*10</f>
        <v>12</v>
      </c>
      <c r="AA27" s="13">
        <f t="shared" si="0"/>
        <v>9</v>
      </c>
      <c r="AB27" s="9">
        <f>Y27-AA27</f>
        <v>18</v>
      </c>
      <c r="AC27" s="9">
        <f>Z27-AA27</f>
        <v>3</v>
      </c>
      <c r="AD27" s="9">
        <f>Y27-Z27</f>
        <v>15</v>
      </c>
    </row>
    <row r="28" spans="23:30">
      <c r="W28" s="13"/>
      <c r="X28" s="13" t="s">
        <v>60</v>
      </c>
      <c r="Y28" s="13">
        <f t="shared" ref="Y28:AD28" si="1">Y22</f>
        <v>1.875484498662898</v>
      </c>
      <c r="Z28" s="13">
        <f t="shared" si="1"/>
        <v>1.875484498662898</v>
      </c>
      <c r="AA28" s="13">
        <f t="shared" si="1"/>
        <v>1.875484498662898</v>
      </c>
      <c r="AB28" s="9">
        <f t="shared" si="1"/>
        <v>1.875484498662898</v>
      </c>
      <c r="AC28" s="9">
        <f t="shared" si="1"/>
        <v>1.875484498662898</v>
      </c>
      <c r="AD28" s="9">
        <f t="shared" si="1"/>
        <v>1.875484498662898</v>
      </c>
    </row>
    <row r="29" spans="23:30">
      <c r="W29" s="13"/>
      <c r="X29" s="13" t="s">
        <v>61</v>
      </c>
      <c r="Y29" s="13">
        <v>4</v>
      </c>
      <c r="Z29" s="13">
        <v>4</v>
      </c>
      <c r="AA29" s="13">
        <v>4</v>
      </c>
      <c r="AB29" s="9">
        <v>8</v>
      </c>
      <c r="AC29" s="9">
        <v>8</v>
      </c>
      <c r="AD29" s="9">
        <v>8</v>
      </c>
    </row>
    <row r="30" spans="23:30">
      <c r="W30" s="13"/>
      <c r="X30" s="13" t="s">
        <v>62</v>
      </c>
      <c r="Y30" s="13">
        <v>1</v>
      </c>
      <c r="Z30" s="13">
        <v>1</v>
      </c>
      <c r="AA30" s="13">
        <v>1</v>
      </c>
      <c r="AB30" s="9">
        <v>1</v>
      </c>
      <c r="AC30" s="9">
        <v>1</v>
      </c>
      <c r="AD30" s="9">
        <v>1</v>
      </c>
    </row>
  </sheetData>
  <mergeCells count="4">
    <mergeCell ref="X10:Z10"/>
    <mergeCell ref="X9:Z9"/>
    <mergeCell ref="X8:Z8"/>
    <mergeCell ref="A5:R9"/>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2015-06-16T07:35:36Z</dcterms:created>
  <dcterms:modified xsi:type="dcterms:W3CDTF">2016-04-20T12:12:09Z</dcterms:modified>
</cp:coreProperties>
</file>